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vcivancice-my.sharepoint.com/personal/svetlikova_svcivancice_cz/Documents/Dokumenty/ZS/Výroční zpráva 2024/"/>
    </mc:Choice>
  </mc:AlternateContent>
  <xr:revisionPtr revIDLastSave="0" documentId="8_{89CCA2FC-3A75-48DC-812C-6793ED6F7C8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ulka 1" sheetId="1" r:id="rId1"/>
  </sheets>
  <definedNames>
    <definedName name="_xlnm.Print_Titles" localSheetId="0">'Tabulka 1'!$3:$4</definedName>
    <definedName name="_xlnm.Print_Area" localSheetId="0">'Tabulka 1'!$A$1:$O$46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1" l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H6" i="1" l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</calcChain>
</file>

<file path=xl/sharedStrings.xml><?xml version="1.0" encoding="utf-8"?>
<sst xmlns="http://schemas.openxmlformats.org/spreadsheetml/2006/main" count="74" uniqueCount="48">
  <si>
    <t>Finanční vypořádání účelově určených příspěvků na provoz a investičních příspěvků poskytnutých z rozpočtu JMK zřízeným příspěvkovým organizacím</t>
  </si>
  <si>
    <t>v Kč</t>
  </si>
  <si>
    <t>Název příspěvkové organizace</t>
  </si>
  <si>
    <t>Účel použití finančních prostředků - název akce 
1)</t>
  </si>
  <si>
    <t>Investice - I Provoz - P</t>
  </si>
  <si>
    <t>Ponecháno z minulých let 2)</t>
  </si>
  <si>
    <t>Částka</t>
  </si>
  <si>
    <t>Doba použitelnosti do</t>
  </si>
  <si>
    <t>Usnesení ZJMK</t>
  </si>
  <si>
    <t>I</t>
  </si>
  <si>
    <t>P</t>
  </si>
  <si>
    <t>1)</t>
  </si>
  <si>
    <t>2)</t>
  </si>
  <si>
    <t>3)</t>
  </si>
  <si>
    <t>4)</t>
  </si>
  <si>
    <t>5)</t>
  </si>
  <si>
    <t>6)</t>
  </si>
  <si>
    <t>7)</t>
  </si>
  <si>
    <t>8)</t>
  </si>
  <si>
    <t>ORG</t>
  </si>
  <si>
    <t>Poskytnuto v roce 2024
3)</t>
  </si>
  <si>
    <t>Vyčerpáno 
k 31.12.2024 4)</t>
  </si>
  <si>
    <t>Nevyčerpáno k 31.12.2024 5)</t>
  </si>
  <si>
    <t>Vráceno během roku 2024 
6)</t>
  </si>
  <si>
    <t>Částka 
k využití v roce 2025</t>
  </si>
  <si>
    <t>Částka k vrácení do rozpočtu JMK</t>
  </si>
  <si>
    <t>Schváleno již v průběhu roku 2024 
k využití i v roce 2025
7)</t>
  </si>
  <si>
    <t>Návrh na použití v roce 2025 u finančních prostředků, o jejichž nakládání doposud nebylo rozhodnuto
8)</t>
  </si>
  <si>
    <t>Komentář
(Ponechat na…
Převod do…)</t>
  </si>
  <si>
    <t xml:space="preserve">Účel, ke kterému byly finanční prostředky příspěvkové organizaci ponechány nebo poskytnuty k 31.12.2024. </t>
  </si>
  <si>
    <t xml:space="preserve">Účelově určené finanční prostředky, které nebyly vyčerpány do 31.12.2023 a rozhodnutím ZJMK byly organizacím ponechány k použití  v roce 2024. V případě akcí, u nichž byla možnost použití v roce 2024 schválena ještě před provedením finančního vypořádání za rok 2023 (ve finančním vypořádání za rok 2023 byly uvedeny v příloze č. 1a) se uvede celá částka prostředků, u kterých byla použitelnost prodloužena, tzn. bez ohledu na jejich čerpání v roce 2023.                                                                                                                                                            </t>
  </si>
  <si>
    <t>Účelově určené finanční prostředky (účelové příspěvky na provoz a investiční příspěvky) poskytnuté příspěvkovým organizacím v roce 2024.</t>
  </si>
  <si>
    <t>Použití účelově určených finančních prostředků ponechaných i poskytnutých příspěvkovým organizacím k 31.12.2024 na stanovený účel. V případě akcí, u nichž byla možnost použití v roce 2024 schválena ještě před provedením finančního vypořádání za rok 2023 (ve finančním vypořádání za rok 2023 byly uvedeny v příloze č. 1a) se uvedou prostředky vyčerpané v průběhu všech období, za která nebyla akce předmětem finančního vypořádání, tzn. v roce 2024 čerpání za roky 2024, 2023 a případně roky předcházející.</t>
  </si>
  <si>
    <t xml:space="preserve">Ponechané i poskytnuté účelově určené finanční prostředky nepoužité k 31.12.2024 na stanovený účel. </t>
  </si>
  <si>
    <t xml:space="preserve">Účelově určené finanční prostředky ponechané pro rok 2024 nebo poskytnuté v roce 2024, nevyčerpané k 31.12.2024 a vrácené na základě rozhodnutí ZJMK v průběhu roku 2024 do rozpočtu JMK. </t>
  </si>
  <si>
    <t xml:space="preserve">Rozhodnutím ZJMK schváleno použití účelově určených finančních prostředků i pro rok 2025. </t>
  </si>
  <si>
    <t>Účelově určené finanční prostředky ponechané pro rok 2024 nebo poskytnuté v roce 2024, nevyčerpané a nevrácené k 31.12.2024, o nichž nebylo dosud rozhodnuto.</t>
  </si>
  <si>
    <t>Prázdninové tábory 2024, č. akce 1413, UZ 83</t>
  </si>
  <si>
    <t>Soutěže a přehlídky v zájmovém vzdělávání - na adminitraci a zabezpečení kvalitních cen pro vítěze okresních a krajských kol vědomostních soutěží</t>
  </si>
  <si>
    <t>2224/23/Z21</t>
  </si>
  <si>
    <t>použítí 17 800,- na ceny pro rok 2025</t>
  </si>
  <si>
    <t>2584/24/Z24</t>
  </si>
  <si>
    <t>144 000,-s dobou použitelnosti 31.12.2025 na ceny pro vítěze roku 2025</t>
  </si>
  <si>
    <t>Zabezpečení kvalitních cen pro vítěze okresních kol oborových soutěží - okres Brno venkov</t>
  </si>
  <si>
    <t>Zabezpečení okresních kol vědomostních soutěží, Pythágoriády, Matematického přirodovědného klakana, Dětské scény v JMK v roce 2024 pro okres Brno venkov</t>
  </si>
  <si>
    <t>Spolupráce při organizaci a realizaci okresních a krajských kol vědomostních soutěží v roce 2023 v JMK</t>
  </si>
  <si>
    <t>prosím o ponechání částky na zabezpečení soutěží v roce 2025</t>
  </si>
  <si>
    <t>Horizont - Středisko volného času Ivančice, příspěvková organizace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</si>
</sst>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238"/>
    </font>
    <font>
      <sz val="10"/>
      <name val="Courier"/>
      <family val="3"/>
    </font>
    <font>
      <sz val="10"/>
      <name val="Arial"/>
      <family val="2"/>
      <charset val="238"/>
    </font>
    <font>
      <b/>
      <i/>
      <u/>
      <sz val="18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06">
    <xf numFmtId="0" fontId="0" fillId="0" borderId="0" xfId="0"/>
    <xf numFmtId="0" fontId="2" fillId="0" borderId="0" xfId="2" applyAlignment="1">
      <alignment vertical="top"/>
    </xf>
    <xf numFmtId="0" fontId="0" fillId="0" borderId="1" xfId="0" applyBorder="1" applyAlignment="1">
      <alignment vertical="top" wrapText="1"/>
    </xf>
    <xf numFmtId="0" fontId="2" fillId="0" borderId="1" xfId="2" applyBorder="1" applyAlignment="1">
      <alignment vertical="top" wrapText="1"/>
    </xf>
    <xf numFmtId="4" fontId="2" fillId="0" borderId="1" xfId="2" applyNumberFormat="1" applyBorder="1" applyAlignment="1">
      <alignment vertical="top" wrapText="1"/>
    </xf>
    <xf numFmtId="0" fontId="2" fillId="0" borderId="2" xfId="2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2" fillId="0" borderId="0" xfId="2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4" fontId="2" fillId="0" borderId="0" xfId="2" applyNumberFormat="1" applyAlignment="1">
      <alignment vertical="top"/>
    </xf>
    <xf numFmtId="4" fontId="0" fillId="0" borderId="0" xfId="0" applyNumberFormat="1" applyAlignment="1">
      <alignment vertical="top"/>
    </xf>
    <xf numFmtId="0" fontId="0" fillId="0" borderId="1" xfId="0" applyBorder="1" applyAlignment="1">
      <alignment horizontal="center" vertical="top" wrapText="1"/>
    </xf>
    <xf numFmtId="4" fontId="0" fillId="0" borderId="1" xfId="0" applyNumberFormat="1" applyBorder="1" applyAlignment="1">
      <alignment vertical="top" wrapText="1"/>
    </xf>
    <xf numFmtId="4" fontId="2" fillId="0" borderId="0" xfId="2" applyNumberFormat="1" applyAlignment="1">
      <alignment horizontal="right" vertical="top"/>
    </xf>
    <xf numFmtId="4" fontId="2" fillId="0" borderId="1" xfId="2" applyNumberFormat="1" applyBorder="1" applyAlignment="1">
      <alignment horizontal="right" vertical="top" wrapText="1"/>
    </xf>
    <xf numFmtId="4" fontId="0" fillId="0" borderId="1" xfId="0" applyNumberFormat="1" applyBorder="1" applyAlignment="1">
      <alignment horizontal="right" vertical="top" wrapText="1"/>
    </xf>
    <xf numFmtId="4" fontId="0" fillId="0" borderId="0" xfId="0" applyNumberFormat="1" applyAlignment="1">
      <alignment horizontal="right" vertical="top"/>
    </xf>
    <xf numFmtId="4" fontId="2" fillId="0" borderId="0" xfId="2" applyNumberFormat="1" applyAlignment="1">
      <alignment horizontal="center" vertical="top"/>
    </xf>
    <xf numFmtId="4" fontId="0" fillId="0" borderId="0" xfId="0" applyNumberFormat="1" applyAlignment="1">
      <alignment horizontal="center" vertical="top"/>
    </xf>
    <xf numFmtId="0" fontId="0" fillId="0" borderId="0" xfId="0" applyAlignment="1">
      <alignment vertical="center" shrinkToFit="1"/>
    </xf>
    <xf numFmtId="4" fontId="4" fillId="0" borderId="0" xfId="2" applyNumberFormat="1" applyFont="1" applyAlignment="1">
      <alignment horizontal="right" vertical="top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" fontId="0" fillId="0" borderId="5" xfId="0" applyNumberFormat="1" applyBorder="1" applyAlignment="1">
      <alignment horizontal="right" vertical="top" wrapText="1"/>
    </xf>
    <xf numFmtId="0" fontId="0" fillId="0" borderId="2" xfId="0" applyBorder="1" applyAlignment="1">
      <alignment horizontal="center" vertical="top"/>
    </xf>
    <xf numFmtId="0" fontId="0" fillId="0" borderId="1" xfId="0" applyBorder="1" applyAlignment="1">
      <alignment vertical="top"/>
    </xf>
    <xf numFmtId="4" fontId="0" fillId="0" borderId="1" xfId="0" applyNumberFormat="1" applyBorder="1" applyAlignment="1">
      <alignment horizontal="right" vertical="top"/>
    </xf>
    <xf numFmtId="0" fontId="4" fillId="0" borderId="7" xfId="0" applyFont="1" applyBorder="1" applyAlignment="1">
      <alignment horizontal="center" vertical="top"/>
    </xf>
    <xf numFmtId="0" fontId="4" fillId="0" borderId="4" xfId="0" applyFont="1" applyBorder="1" applyAlignment="1">
      <alignment vertical="top"/>
    </xf>
    <xf numFmtId="4" fontId="4" fillId="0" borderId="4" xfId="0" applyNumberFormat="1" applyFont="1" applyBorder="1" applyAlignment="1">
      <alignment horizontal="right" vertical="top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9" xfId="0" applyBorder="1"/>
    <xf numFmtId="4" fontId="5" fillId="0" borderId="1" xfId="0" applyNumberFormat="1" applyFont="1" applyBorder="1" applyAlignment="1">
      <alignment horizontal="right" vertical="top" wrapText="1"/>
    </xf>
    <xf numFmtId="4" fontId="5" fillId="0" borderId="12" xfId="0" applyNumberFormat="1" applyFont="1" applyBorder="1" applyAlignment="1">
      <alignment horizontal="right" vertical="top" wrapText="1"/>
    </xf>
    <xf numFmtId="0" fontId="0" fillId="0" borderId="4" xfId="0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4" fontId="4" fillId="0" borderId="4" xfId="2" applyNumberFormat="1" applyFont="1" applyBorder="1" applyAlignment="1">
      <alignment horizontal="center" vertical="center" wrapText="1" shrinkToFit="1"/>
    </xf>
    <xf numFmtId="0" fontId="4" fillId="0" borderId="14" xfId="2" applyFont="1" applyBorder="1" applyAlignment="1">
      <alignment horizontal="center" vertical="center" wrapText="1" shrinkToFit="1"/>
    </xf>
    <xf numFmtId="4" fontId="4" fillId="0" borderId="14" xfId="2" applyNumberFormat="1" applyFont="1" applyBorder="1" applyAlignment="1">
      <alignment horizontal="center" vertical="center" wrapText="1" shrinkToFit="1"/>
    </xf>
    <xf numFmtId="4" fontId="2" fillId="0" borderId="12" xfId="2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2" fillId="0" borderId="6" xfId="2" applyBorder="1" applyAlignment="1">
      <alignment horizontal="center" vertical="top" wrapText="1"/>
    </xf>
    <xf numFmtId="0" fontId="2" fillId="0" borderId="5" xfId="2" applyBorder="1" applyAlignment="1">
      <alignment vertical="top" wrapText="1"/>
    </xf>
    <xf numFmtId="4" fontId="5" fillId="0" borderId="15" xfId="0" applyNumberFormat="1" applyFont="1" applyBorder="1" applyAlignment="1">
      <alignment horizontal="right" vertical="top" wrapText="1"/>
    </xf>
    <xf numFmtId="4" fontId="5" fillId="0" borderId="4" xfId="0" applyNumberFormat="1" applyFont="1" applyBorder="1" applyAlignment="1">
      <alignment horizontal="right" vertical="top" wrapText="1"/>
    </xf>
    <xf numFmtId="4" fontId="5" fillId="0" borderId="17" xfId="0" applyNumberFormat="1" applyFont="1" applyBorder="1" applyAlignment="1">
      <alignment horizontal="right" vertical="top" wrapText="1"/>
    </xf>
    <xf numFmtId="0" fontId="0" fillId="0" borderId="18" xfId="0" applyBorder="1"/>
    <xf numFmtId="4" fontId="4" fillId="0" borderId="19" xfId="2" applyNumberFormat="1" applyFont="1" applyBorder="1" applyAlignment="1">
      <alignment horizontal="center" vertical="center" wrapText="1" shrinkToFit="1"/>
    </xf>
    <xf numFmtId="0" fontId="4" fillId="0" borderId="13" xfId="0" applyFont="1" applyBorder="1" applyAlignment="1">
      <alignment vertical="center" shrinkToFit="1"/>
    </xf>
    <xf numFmtId="0" fontId="4" fillId="0" borderId="14" xfId="2" applyFont="1" applyBorder="1" applyAlignment="1">
      <alignment vertical="center" shrinkToFit="1"/>
    </xf>
    <xf numFmtId="4" fontId="0" fillId="0" borderId="15" xfId="0" applyNumberFormat="1" applyBorder="1" applyAlignment="1">
      <alignment vertical="top" wrapText="1"/>
    </xf>
    <xf numFmtId="4" fontId="0" fillId="0" borderId="12" xfId="0" applyNumberFormat="1" applyBorder="1" applyAlignment="1">
      <alignment vertical="top" wrapText="1"/>
    </xf>
    <xf numFmtId="4" fontId="0" fillId="0" borderId="12" xfId="0" applyNumberFormat="1" applyBorder="1" applyAlignment="1">
      <alignment horizontal="right" vertical="top"/>
    </xf>
    <xf numFmtId="4" fontId="4" fillId="0" borderId="17" xfId="0" applyNumberFormat="1" applyFont="1" applyBorder="1" applyAlignment="1">
      <alignment horizontal="right" vertical="top"/>
    </xf>
    <xf numFmtId="4" fontId="5" fillId="0" borderId="20" xfId="0" applyNumberFormat="1" applyFont="1" applyBorder="1" applyAlignment="1">
      <alignment horizontal="right" vertical="top" wrapText="1"/>
    </xf>
    <xf numFmtId="4" fontId="5" fillId="0" borderId="23" xfId="0" applyNumberFormat="1" applyFont="1" applyBorder="1" applyAlignment="1">
      <alignment horizontal="right" vertical="top" wrapText="1"/>
    </xf>
    <xf numFmtId="4" fontId="5" fillId="0" borderId="26" xfId="0" applyNumberFormat="1" applyFont="1" applyBorder="1" applyAlignment="1">
      <alignment horizontal="right" vertical="top" wrapText="1"/>
    </xf>
    <xf numFmtId="0" fontId="4" fillId="0" borderId="10" xfId="0" applyFont="1" applyBorder="1" applyAlignment="1">
      <alignment horizontal="center" vertical="center" wrapText="1" shrinkToFit="1"/>
    </xf>
    <xf numFmtId="4" fontId="4" fillId="0" borderId="7" xfId="2" applyNumberFormat="1" applyFont="1" applyBorder="1" applyAlignment="1">
      <alignment horizontal="center" vertical="center" wrapText="1" shrinkToFit="1"/>
    </xf>
    <xf numFmtId="4" fontId="4" fillId="2" borderId="7" xfId="2" applyNumberFormat="1" applyFont="1" applyFill="1" applyBorder="1" applyAlignment="1">
      <alignment horizontal="center" vertical="center" wrapText="1"/>
    </xf>
    <xf numFmtId="4" fontId="4" fillId="2" borderId="4" xfId="2" applyNumberFormat="1" applyFont="1" applyFill="1" applyBorder="1" applyAlignment="1">
      <alignment horizontal="center" vertical="center" wrapText="1" shrinkToFit="1"/>
    </xf>
    <xf numFmtId="4" fontId="4" fillId="2" borderId="18" xfId="2" applyNumberFormat="1" applyFont="1" applyFill="1" applyBorder="1" applyAlignment="1">
      <alignment horizontal="center" vertical="center" wrapText="1"/>
    </xf>
    <xf numFmtId="4" fontId="2" fillId="2" borderId="20" xfId="2" applyNumberFormat="1" applyFill="1" applyBorder="1" applyAlignment="1">
      <alignment vertical="top" wrapText="1"/>
    </xf>
    <xf numFmtId="4" fontId="2" fillId="2" borderId="8" xfId="2" applyNumberFormat="1" applyFill="1" applyBorder="1" applyAlignment="1">
      <alignment horizontal="center" vertical="top" wrapText="1"/>
    </xf>
    <xf numFmtId="4" fontId="2" fillId="2" borderId="22" xfId="2" applyNumberFormat="1" applyFill="1" applyBorder="1" applyAlignment="1">
      <alignment vertical="top" wrapText="1"/>
    </xf>
    <xf numFmtId="4" fontId="2" fillId="2" borderId="3" xfId="2" applyNumberFormat="1" applyFill="1" applyBorder="1" applyAlignment="1">
      <alignment vertical="top" wrapText="1"/>
    </xf>
    <xf numFmtId="4" fontId="2" fillId="2" borderId="11" xfId="2" applyNumberFormat="1" applyFill="1" applyBorder="1" applyAlignment="1">
      <alignment horizontal="center" vertical="top" wrapText="1"/>
    </xf>
    <xf numFmtId="4" fontId="2" fillId="2" borderId="23" xfId="2" applyNumberFormat="1" applyFill="1" applyBorder="1" applyAlignment="1">
      <alignment vertical="top" wrapText="1"/>
    </xf>
    <xf numFmtId="4" fontId="2" fillId="2" borderId="12" xfId="2" applyNumberFormat="1" applyFill="1" applyBorder="1" applyAlignment="1">
      <alignment vertical="top" wrapText="1"/>
    </xf>
    <xf numFmtId="4" fontId="2" fillId="2" borderId="9" xfId="2" applyNumberFormat="1" applyFill="1" applyBorder="1" applyAlignment="1">
      <alignment horizontal="center" vertical="top" wrapText="1"/>
    </xf>
    <xf numFmtId="4" fontId="0" fillId="2" borderId="2" xfId="0" applyNumberFormat="1" applyFill="1" applyBorder="1" applyAlignment="1">
      <alignment vertical="top" wrapText="1"/>
    </xf>
    <xf numFmtId="4" fontId="0" fillId="2" borderId="9" xfId="0" applyNumberFormat="1" applyFill="1" applyBorder="1" applyAlignment="1">
      <alignment horizontal="center" vertical="top" wrapText="1"/>
    </xf>
    <xf numFmtId="4" fontId="0" fillId="2" borderId="2" xfId="0" applyNumberFormat="1" applyFill="1" applyBorder="1" applyAlignment="1">
      <alignment horizontal="right" vertical="top"/>
    </xf>
    <xf numFmtId="4" fontId="0" fillId="2" borderId="1" xfId="0" applyNumberFormat="1" applyFill="1" applyBorder="1" applyAlignment="1">
      <alignment horizontal="right" vertical="top"/>
    </xf>
    <xf numFmtId="4" fontId="0" fillId="2" borderId="9" xfId="0" applyNumberFormat="1" applyFill="1" applyBorder="1" applyAlignment="1">
      <alignment horizontal="center" vertical="top"/>
    </xf>
    <xf numFmtId="4" fontId="4" fillId="2" borderId="7" xfId="0" applyNumberFormat="1" applyFont="1" applyFill="1" applyBorder="1" applyAlignment="1">
      <alignment horizontal="right" vertical="top"/>
    </xf>
    <xf numFmtId="4" fontId="4" fillId="2" borderId="4" xfId="0" applyNumberFormat="1" applyFont="1" applyFill="1" applyBorder="1" applyAlignment="1">
      <alignment horizontal="right" vertical="top"/>
    </xf>
    <xf numFmtId="4" fontId="4" fillId="2" borderId="18" xfId="0" applyNumberFormat="1" applyFont="1" applyFill="1" applyBorder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center" vertical="top"/>
    </xf>
    <xf numFmtId="14" fontId="5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4" fontId="5" fillId="0" borderId="0" xfId="0" applyNumberFormat="1" applyFont="1" applyAlignment="1">
      <alignment horizontal="right" vertical="top"/>
    </xf>
    <xf numFmtId="4" fontId="5" fillId="0" borderId="0" xfId="0" applyNumberFormat="1" applyFont="1" applyAlignment="1">
      <alignment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14" fontId="2" fillId="2" borderId="15" xfId="2" applyNumberFormat="1" applyFill="1" applyBorder="1" applyAlignment="1">
      <alignment vertical="top" wrapText="1"/>
    </xf>
    <xf numFmtId="14" fontId="0" fillId="2" borderId="1" xfId="0" applyNumberFormat="1" applyFill="1" applyBorder="1" applyAlignment="1">
      <alignment horizontal="right" vertical="top"/>
    </xf>
    <xf numFmtId="14" fontId="0" fillId="2" borderId="1" xfId="0" applyNumberFormat="1" applyFill="1" applyBorder="1" applyAlignment="1">
      <alignment vertical="top" wrapText="1"/>
    </xf>
    <xf numFmtId="4" fontId="0" fillId="0" borderId="5" xfId="0" applyNumberFormat="1" applyBorder="1" applyAlignment="1">
      <alignment vertical="top" wrapText="1"/>
    </xf>
    <xf numFmtId="0" fontId="0" fillId="0" borderId="9" xfId="0" applyBorder="1" applyAlignment="1">
      <alignment wrapText="1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3" fillId="0" borderId="0" xfId="2" applyFont="1" applyAlignment="1">
      <alignment horizontal="center" vertical="top" wrapText="1"/>
    </xf>
    <xf numFmtId="0" fontId="0" fillId="0" borderId="0" xfId="0" applyAlignment="1">
      <alignment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4" fontId="4" fillId="2" borderId="20" xfId="2" applyNumberFormat="1" applyFont="1" applyFill="1" applyBorder="1" applyAlignment="1">
      <alignment horizontal="center" vertical="center" wrapText="1"/>
    </xf>
    <xf numFmtId="4" fontId="4" fillId="2" borderId="16" xfId="2" applyNumberFormat="1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 shrinkToFit="1"/>
    </xf>
    <xf numFmtId="0" fontId="4" fillId="0" borderId="16" xfId="0" applyFont="1" applyBorder="1" applyAlignment="1">
      <alignment horizontal="center" vertical="center" shrinkToFit="1"/>
    </xf>
    <xf numFmtId="0" fontId="4" fillId="0" borderId="24" xfId="0" applyFont="1" applyBorder="1" applyAlignment="1">
      <alignment horizontal="center" vertical="center" shrinkToFit="1"/>
    </xf>
  </cellXfs>
  <cellStyles count="3">
    <cellStyle name="Nedefinován" xfId="1" xr:uid="{00000000-0005-0000-0000-000000000000}"/>
    <cellStyle name="Normální" xfId="0" builtinId="0"/>
    <cellStyle name="normální_Tabulka vyúčtování OVV.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4"/>
  <sheetViews>
    <sheetView tabSelected="1" zoomScale="75" zoomScaleNormal="75" workbookViewId="0">
      <pane ySplit="4" topLeftCell="A5" activePane="bottomLeft" state="frozen"/>
      <selection pane="bottomLeft" activeCell="B21" sqref="B21"/>
    </sheetView>
  </sheetViews>
  <sheetFormatPr defaultRowHeight="12.75" x14ac:dyDescent="0.2"/>
  <cols>
    <col min="1" max="1" width="7.42578125" style="8" customWidth="1"/>
    <col min="2" max="3" width="40.5703125" style="9" customWidth="1"/>
    <col min="4" max="4" width="8.85546875" style="8" customWidth="1"/>
    <col min="5" max="5" width="15.7109375" style="17" customWidth="1"/>
    <col min="6" max="6" width="15.5703125" style="11" customWidth="1"/>
    <col min="7" max="7" width="15.7109375" style="11" customWidth="1"/>
    <col min="8" max="8" width="15.85546875" style="11" customWidth="1"/>
    <col min="9" max="9" width="14" style="11" customWidth="1"/>
    <col min="10" max="10" width="15.7109375" style="11" customWidth="1"/>
    <col min="11" max="11" width="19.140625" style="11" customWidth="1"/>
    <col min="12" max="12" width="13.7109375" style="19" customWidth="1"/>
    <col min="13" max="14" width="13.7109375" style="11" customWidth="1"/>
    <col min="15" max="15" width="40.5703125" customWidth="1"/>
    <col min="16" max="16" width="25" customWidth="1"/>
    <col min="17" max="17" width="10.42578125" bestFit="1" customWidth="1"/>
    <col min="18" max="18" width="13.28515625" bestFit="1" customWidth="1"/>
  </cols>
  <sheetData>
    <row r="1" spans="1:15" ht="54.75" customHeight="1" x14ac:dyDescent="0.2">
      <c r="A1" s="96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7"/>
    </row>
    <row r="2" spans="1:15" ht="16.5" thickBot="1" x14ac:dyDescent="0.3">
      <c r="A2" s="7"/>
      <c r="B2" s="1"/>
      <c r="C2" s="1"/>
      <c r="D2" s="7"/>
      <c r="E2" s="14"/>
      <c r="F2" s="10"/>
      <c r="G2" s="10"/>
      <c r="H2" s="10"/>
      <c r="I2" s="10"/>
      <c r="J2" s="10"/>
      <c r="K2" s="10"/>
      <c r="L2" s="18"/>
      <c r="M2" s="21"/>
      <c r="N2" s="21"/>
      <c r="O2" s="37" t="s">
        <v>1</v>
      </c>
    </row>
    <row r="3" spans="1:15" s="20" customFormat="1" ht="51.75" customHeight="1" thickBot="1" x14ac:dyDescent="0.25">
      <c r="J3" s="100" t="s">
        <v>26</v>
      </c>
      <c r="K3" s="101"/>
      <c r="L3" s="102"/>
      <c r="M3" s="103" t="s">
        <v>27</v>
      </c>
      <c r="N3" s="104"/>
      <c r="O3" s="105"/>
    </row>
    <row r="4" spans="1:15" s="20" customFormat="1" ht="70.5" customHeight="1" thickBot="1" x14ac:dyDescent="0.25">
      <c r="A4" s="50" t="s">
        <v>19</v>
      </c>
      <c r="B4" s="51" t="s">
        <v>2</v>
      </c>
      <c r="C4" s="39" t="s">
        <v>3</v>
      </c>
      <c r="D4" s="39" t="s">
        <v>4</v>
      </c>
      <c r="E4" s="40" t="s">
        <v>5</v>
      </c>
      <c r="F4" s="40" t="s">
        <v>20</v>
      </c>
      <c r="G4" s="40" t="s">
        <v>21</v>
      </c>
      <c r="H4" s="40" t="s">
        <v>22</v>
      </c>
      <c r="I4" s="49" t="s">
        <v>23</v>
      </c>
      <c r="J4" s="61" t="s">
        <v>6</v>
      </c>
      <c r="K4" s="62" t="s">
        <v>7</v>
      </c>
      <c r="L4" s="63" t="s">
        <v>8</v>
      </c>
      <c r="M4" s="60" t="s">
        <v>24</v>
      </c>
      <c r="N4" s="38" t="s">
        <v>25</v>
      </c>
      <c r="O4" s="59" t="s">
        <v>28</v>
      </c>
    </row>
    <row r="5" spans="1:15" s="6" customFormat="1" ht="15.75" customHeight="1" x14ac:dyDescent="0.2">
      <c r="A5" s="43"/>
      <c r="B5" s="44"/>
      <c r="C5" s="22"/>
      <c r="D5" s="23" t="s">
        <v>9</v>
      </c>
      <c r="E5" s="24"/>
      <c r="F5" s="24"/>
      <c r="G5" s="92"/>
      <c r="H5" s="34">
        <f t="shared" ref="H5:H15" si="0">+E5+F5-G5</f>
        <v>0</v>
      </c>
      <c r="I5" s="52"/>
      <c r="J5" s="64"/>
      <c r="K5" s="89"/>
      <c r="L5" s="65"/>
      <c r="M5" s="56"/>
      <c r="N5" s="45">
        <f>IF(J5=0,E5+F5-G5-I5-M5,E5+F5-J5-M5)</f>
        <v>0</v>
      </c>
      <c r="O5" s="31"/>
    </row>
    <row r="6" spans="1:15" s="6" customFormat="1" ht="15" x14ac:dyDescent="0.2">
      <c r="A6" s="5"/>
      <c r="B6" s="3"/>
      <c r="C6" s="2"/>
      <c r="D6" s="12" t="s">
        <v>9</v>
      </c>
      <c r="E6" s="16"/>
      <c r="F6" s="16"/>
      <c r="G6" s="13"/>
      <c r="H6" s="34">
        <f t="shared" si="0"/>
        <v>0</v>
      </c>
      <c r="I6" s="53"/>
      <c r="J6" s="66"/>
      <c r="K6" s="67"/>
      <c r="L6" s="68"/>
      <c r="M6" s="57"/>
      <c r="N6" s="35">
        <f t="shared" ref="N6:N27" si="1">IF(J6=0,E6+F6-G6-I6-M6,E6+F6-J6)</f>
        <v>0</v>
      </c>
      <c r="O6" s="32"/>
    </row>
    <row r="7" spans="1:15" s="6" customFormat="1" ht="15" x14ac:dyDescent="0.2">
      <c r="A7" s="5"/>
      <c r="B7" s="3"/>
      <c r="C7" s="3"/>
      <c r="D7" s="12" t="s">
        <v>9</v>
      </c>
      <c r="E7" s="15"/>
      <c r="F7" s="4"/>
      <c r="G7" s="4"/>
      <c r="H7" s="34">
        <f t="shared" si="0"/>
        <v>0</v>
      </c>
      <c r="I7" s="41"/>
      <c r="J7" s="66"/>
      <c r="K7" s="67"/>
      <c r="L7" s="68"/>
      <c r="M7" s="57"/>
      <c r="N7" s="35">
        <f>IF(J7=0,E7+F7-G7-I7-M7,E7+F7-J7)</f>
        <v>0</v>
      </c>
      <c r="O7" s="32"/>
    </row>
    <row r="8" spans="1:15" s="6" customFormat="1" ht="15" x14ac:dyDescent="0.2">
      <c r="A8" s="5"/>
      <c r="B8" s="3"/>
      <c r="C8" s="3"/>
      <c r="D8" s="12" t="s">
        <v>9</v>
      </c>
      <c r="E8" s="15"/>
      <c r="F8" s="4"/>
      <c r="G8" s="4"/>
      <c r="H8" s="34">
        <f t="shared" si="0"/>
        <v>0</v>
      </c>
      <c r="I8" s="41"/>
      <c r="J8" s="66"/>
      <c r="K8" s="67"/>
      <c r="L8" s="68"/>
      <c r="M8" s="57"/>
      <c r="N8" s="35">
        <f t="shared" si="1"/>
        <v>0</v>
      </c>
      <c r="O8" s="32"/>
    </row>
    <row r="9" spans="1:15" s="6" customFormat="1" ht="15" x14ac:dyDescent="0.2">
      <c r="A9" s="5"/>
      <c r="B9" s="3"/>
      <c r="C9" s="3"/>
      <c r="D9" s="12" t="s">
        <v>9</v>
      </c>
      <c r="E9" s="15"/>
      <c r="F9" s="4"/>
      <c r="G9" s="4"/>
      <c r="H9" s="34">
        <f t="shared" si="0"/>
        <v>0</v>
      </c>
      <c r="I9" s="41"/>
      <c r="J9" s="66"/>
      <c r="K9" s="67"/>
      <c r="L9" s="68"/>
      <c r="M9" s="57"/>
      <c r="N9" s="35">
        <f t="shared" si="1"/>
        <v>0</v>
      </c>
      <c r="O9" s="32"/>
    </row>
    <row r="10" spans="1:15" s="6" customFormat="1" ht="15" x14ac:dyDescent="0.2">
      <c r="A10" s="5"/>
      <c r="B10" s="3"/>
      <c r="C10" s="3"/>
      <c r="D10" s="12" t="s">
        <v>9</v>
      </c>
      <c r="E10" s="15"/>
      <c r="F10" s="4"/>
      <c r="G10" s="4"/>
      <c r="H10" s="34">
        <f t="shared" si="0"/>
        <v>0</v>
      </c>
      <c r="I10" s="41"/>
      <c r="J10" s="66"/>
      <c r="K10" s="67"/>
      <c r="L10" s="68"/>
      <c r="M10" s="57"/>
      <c r="N10" s="35">
        <f t="shared" si="1"/>
        <v>0</v>
      </c>
      <c r="O10" s="32"/>
    </row>
    <row r="11" spans="1:15" s="6" customFormat="1" ht="15" x14ac:dyDescent="0.2">
      <c r="A11" s="5"/>
      <c r="B11" s="3"/>
      <c r="C11" s="3"/>
      <c r="D11" s="12" t="s">
        <v>9</v>
      </c>
      <c r="E11" s="15"/>
      <c r="F11" s="4"/>
      <c r="G11" s="4"/>
      <c r="H11" s="34">
        <f t="shared" si="0"/>
        <v>0</v>
      </c>
      <c r="I11" s="41"/>
      <c r="J11" s="66"/>
      <c r="K11" s="67"/>
      <c r="L11" s="68"/>
      <c r="M11" s="57"/>
      <c r="N11" s="35">
        <f t="shared" si="1"/>
        <v>0</v>
      </c>
      <c r="O11" s="32"/>
    </row>
    <row r="12" spans="1:15" s="6" customFormat="1" ht="15" x14ac:dyDescent="0.2">
      <c r="A12" s="5"/>
      <c r="B12" s="3"/>
      <c r="C12" s="3"/>
      <c r="D12" s="12" t="s">
        <v>9</v>
      </c>
      <c r="E12" s="15"/>
      <c r="F12" s="4"/>
      <c r="G12" s="4"/>
      <c r="H12" s="34">
        <f t="shared" si="0"/>
        <v>0</v>
      </c>
      <c r="I12" s="41"/>
      <c r="J12" s="66"/>
      <c r="K12" s="67"/>
      <c r="L12" s="68"/>
      <c r="M12" s="57"/>
      <c r="N12" s="35">
        <f t="shared" si="1"/>
        <v>0</v>
      </c>
      <c r="O12" s="32"/>
    </row>
    <row r="13" spans="1:15" s="6" customFormat="1" ht="15" x14ac:dyDescent="0.2">
      <c r="A13" s="5"/>
      <c r="B13" s="3"/>
      <c r="C13" s="3"/>
      <c r="D13" s="12" t="s">
        <v>9</v>
      </c>
      <c r="E13" s="15"/>
      <c r="F13" s="4"/>
      <c r="G13" s="4"/>
      <c r="H13" s="34">
        <f t="shared" si="0"/>
        <v>0</v>
      </c>
      <c r="I13" s="41"/>
      <c r="J13" s="66"/>
      <c r="K13" s="67"/>
      <c r="L13" s="68"/>
      <c r="M13" s="57"/>
      <c r="N13" s="35">
        <f t="shared" si="1"/>
        <v>0</v>
      </c>
      <c r="O13" s="32"/>
    </row>
    <row r="14" spans="1:15" s="6" customFormat="1" ht="15" x14ac:dyDescent="0.2">
      <c r="A14" s="5"/>
      <c r="B14" s="3"/>
      <c r="C14" s="3"/>
      <c r="D14" s="12" t="s">
        <v>9</v>
      </c>
      <c r="E14" s="15"/>
      <c r="F14" s="4"/>
      <c r="G14" s="4"/>
      <c r="H14" s="34">
        <f t="shared" si="0"/>
        <v>0</v>
      </c>
      <c r="I14" s="41"/>
      <c r="J14" s="66"/>
      <c r="K14" s="67"/>
      <c r="L14" s="68"/>
      <c r="M14" s="57"/>
      <c r="N14" s="35">
        <f t="shared" si="1"/>
        <v>0</v>
      </c>
      <c r="O14" s="32"/>
    </row>
    <row r="15" spans="1:15" s="6" customFormat="1" ht="15" x14ac:dyDescent="0.2">
      <c r="A15" s="5"/>
      <c r="B15" s="3"/>
      <c r="C15" s="3"/>
      <c r="D15" s="12" t="s">
        <v>9</v>
      </c>
      <c r="E15" s="15"/>
      <c r="F15" s="4"/>
      <c r="G15" s="4"/>
      <c r="H15" s="34">
        <f t="shared" si="0"/>
        <v>0</v>
      </c>
      <c r="I15" s="41"/>
      <c r="J15" s="69"/>
      <c r="K15" s="70"/>
      <c r="L15" s="71"/>
      <c r="M15" s="57"/>
      <c r="N15" s="35">
        <f t="shared" si="1"/>
        <v>0</v>
      </c>
      <c r="O15" s="32"/>
    </row>
    <row r="16" spans="1:15" s="6" customFormat="1" ht="38.25" x14ac:dyDescent="0.2">
      <c r="A16" s="42">
        <v>3321</v>
      </c>
      <c r="B16" s="2" t="s">
        <v>47</v>
      </c>
      <c r="C16" s="2" t="s">
        <v>43</v>
      </c>
      <c r="D16" s="12" t="s">
        <v>10</v>
      </c>
      <c r="E16" s="16"/>
      <c r="F16" s="13">
        <v>144000</v>
      </c>
      <c r="G16" s="13"/>
      <c r="H16" s="34">
        <f t="shared" ref="H16:H27" si="2">+E16+F16-G16</f>
        <v>144000</v>
      </c>
      <c r="I16" s="53"/>
      <c r="J16" s="72"/>
      <c r="K16" s="91">
        <v>46022</v>
      </c>
      <c r="L16" s="73" t="s">
        <v>41</v>
      </c>
      <c r="M16" s="57">
        <v>144000</v>
      </c>
      <c r="N16" s="35">
        <f t="shared" si="1"/>
        <v>0</v>
      </c>
      <c r="O16" s="32" t="s">
        <v>42</v>
      </c>
    </row>
    <row r="17" spans="1:15" ht="25.5" x14ac:dyDescent="0.2">
      <c r="A17" s="25">
        <v>3321</v>
      </c>
      <c r="B17" s="2" t="s">
        <v>47</v>
      </c>
      <c r="C17" s="2" t="s">
        <v>37</v>
      </c>
      <c r="D17" s="12" t="s">
        <v>10</v>
      </c>
      <c r="E17" s="27"/>
      <c r="F17" s="27">
        <v>18000</v>
      </c>
      <c r="G17" s="27">
        <v>18000</v>
      </c>
      <c r="H17" s="34">
        <f t="shared" si="2"/>
        <v>0</v>
      </c>
      <c r="I17" s="54"/>
      <c r="J17" s="74"/>
      <c r="K17" s="75"/>
      <c r="L17" s="76"/>
      <c r="M17" s="57"/>
      <c r="N17" s="35">
        <f t="shared" si="1"/>
        <v>0</v>
      </c>
      <c r="O17" s="33"/>
    </row>
    <row r="18" spans="1:15" ht="51" x14ac:dyDescent="0.2">
      <c r="A18" s="25">
        <v>3321</v>
      </c>
      <c r="B18" s="2" t="s">
        <v>47</v>
      </c>
      <c r="C18" s="2" t="s">
        <v>38</v>
      </c>
      <c r="D18" s="12" t="s">
        <v>10</v>
      </c>
      <c r="E18" s="27">
        <v>198000</v>
      </c>
      <c r="F18" s="27"/>
      <c r="G18" s="27">
        <v>180200</v>
      </c>
      <c r="H18" s="34">
        <f t="shared" si="2"/>
        <v>17800</v>
      </c>
      <c r="I18" s="54"/>
      <c r="J18" s="74"/>
      <c r="K18" s="90">
        <v>45657</v>
      </c>
      <c r="L18" s="76" t="s">
        <v>39</v>
      </c>
      <c r="M18" s="57">
        <v>17800</v>
      </c>
      <c r="N18" s="35">
        <f t="shared" si="1"/>
        <v>0</v>
      </c>
      <c r="O18" s="33" t="s">
        <v>40</v>
      </c>
    </row>
    <row r="19" spans="1:15" ht="51" x14ac:dyDescent="0.2">
      <c r="A19" s="25">
        <v>3321</v>
      </c>
      <c r="B19" s="2" t="s">
        <v>47</v>
      </c>
      <c r="C19" s="2" t="s">
        <v>44</v>
      </c>
      <c r="D19" s="12" t="s">
        <v>10</v>
      </c>
      <c r="E19" s="27"/>
      <c r="F19" s="27">
        <v>156000</v>
      </c>
      <c r="G19" s="27">
        <v>156000</v>
      </c>
      <c r="H19" s="34">
        <f t="shared" si="2"/>
        <v>0</v>
      </c>
      <c r="I19" s="54"/>
      <c r="J19" s="74"/>
      <c r="K19" s="90">
        <v>45657</v>
      </c>
      <c r="L19" s="76" t="s">
        <v>41</v>
      </c>
      <c r="M19" s="57"/>
      <c r="N19" s="35">
        <f t="shared" si="1"/>
        <v>0</v>
      </c>
      <c r="O19" s="33"/>
    </row>
    <row r="20" spans="1:15" ht="38.25" x14ac:dyDescent="0.2">
      <c r="A20" s="25">
        <v>3321</v>
      </c>
      <c r="B20" s="2" t="s">
        <v>47</v>
      </c>
      <c r="C20" s="2" t="s">
        <v>45</v>
      </c>
      <c r="D20" s="12" t="s">
        <v>10</v>
      </c>
      <c r="E20" s="27">
        <v>750</v>
      </c>
      <c r="F20" s="27"/>
      <c r="G20" s="27"/>
      <c r="H20" s="34">
        <f t="shared" si="2"/>
        <v>750</v>
      </c>
      <c r="I20" s="54"/>
      <c r="J20" s="74"/>
      <c r="K20" s="75"/>
      <c r="L20" s="76"/>
      <c r="M20" s="57">
        <v>750</v>
      </c>
      <c r="N20" s="35">
        <f t="shared" si="1"/>
        <v>0</v>
      </c>
      <c r="O20" s="93" t="s">
        <v>46</v>
      </c>
    </row>
    <row r="21" spans="1:15" ht="15" x14ac:dyDescent="0.2">
      <c r="A21" s="25"/>
      <c r="B21" s="26"/>
      <c r="C21" s="26"/>
      <c r="D21" s="12" t="s">
        <v>10</v>
      </c>
      <c r="E21" s="27"/>
      <c r="F21" s="27"/>
      <c r="G21" s="27"/>
      <c r="H21" s="34">
        <f t="shared" si="2"/>
        <v>0</v>
      </c>
      <c r="I21" s="54"/>
      <c r="J21" s="74"/>
      <c r="K21" s="75"/>
      <c r="L21" s="76"/>
      <c r="M21" s="57"/>
      <c r="N21" s="35">
        <f t="shared" si="1"/>
        <v>0</v>
      </c>
      <c r="O21" s="33"/>
    </row>
    <row r="22" spans="1:15" ht="15" x14ac:dyDescent="0.2">
      <c r="A22" s="25"/>
      <c r="B22" s="26"/>
      <c r="C22" s="26"/>
      <c r="D22" s="12" t="s">
        <v>10</v>
      </c>
      <c r="E22" s="27"/>
      <c r="F22" s="27"/>
      <c r="G22" s="27"/>
      <c r="H22" s="34">
        <f t="shared" si="2"/>
        <v>0</v>
      </c>
      <c r="I22" s="54"/>
      <c r="J22" s="74"/>
      <c r="K22" s="75"/>
      <c r="L22" s="76"/>
      <c r="M22" s="57"/>
      <c r="N22" s="35">
        <f t="shared" si="1"/>
        <v>0</v>
      </c>
      <c r="O22" s="33"/>
    </row>
    <row r="23" spans="1:15" ht="15" x14ac:dyDescent="0.2">
      <c r="A23" s="25"/>
      <c r="B23" s="26"/>
      <c r="C23" s="26"/>
      <c r="D23" s="12" t="s">
        <v>10</v>
      </c>
      <c r="E23" s="27"/>
      <c r="F23" s="27"/>
      <c r="G23" s="27"/>
      <c r="H23" s="34">
        <f t="shared" si="2"/>
        <v>0</v>
      </c>
      <c r="I23" s="54"/>
      <c r="J23" s="74"/>
      <c r="K23" s="75"/>
      <c r="L23" s="76"/>
      <c r="M23" s="57"/>
      <c r="N23" s="35">
        <f t="shared" si="1"/>
        <v>0</v>
      </c>
      <c r="O23" s="33"/>
    </row>
    <row r="24" spans="1:15" ht="15" x14ac:dyDescent="0.2">
      <c r="A24" s="25"/>
      <c r="B24" s="26"/>
      <c r="C24" s="26"/>
      <c r="D24" s="12" t="s">
        <v>10</v>
      </c>
      <c r="E24" s="27"/>
      <c r="F24" s="27"/>
      <c r="G24" s="27"/>
      <c r="H24" s="34">
        <f t="shared" si="2"/>
        <v>0</v>
      </c>
      <c r="I24" s="54"/>
      <c r="J24" s="74"/>
      <c r="K24" s="75"/>
      <c r="L24" s="76"/>
      <c r="M24" s="57"/>
      <c r="N24" s="35">
        <f t="shared" si="1"/>
        <v>0</v>
      </c>
      <c r="O24" s="33"/>
    </row>
    <row r="25" spans="1:15" ht="15" x14ac:dyDescent="0.2">
      <c r="A25" s="25"/>
      <c r="B25" s="26"/>
      <c r="C25" s="26"/>
      <c r="D25" s="12" t="s">
        <v>10</v>
      </c>
      <c r="E25" s="27"/>
      <c r="F25" s="27"/>
      <c r="G25" s="27"/>
      <c r="H25" s="34">
        <f t="shared" si="2"/>
        <v>0</v>
      </c>
      <c r="I25" s="54"/>
      <c r="J25" s="74"/>
      <c r="K25" s="75"/>
      <c r="L25" s="76"/>
      <c r="M25" s="57"/>
      <c r="N25" s="35">
        <f t="shared" si="1"/>
        <v>0</v>
      </c>
      <c r="O25" s="33"/>
    </row>
    <row r="26" spans="1:15" ht="15" x14ac:dyDescent="0.2">
      <c r="A26" s="25"/>
      <c r="B26" s="26"/>
      <c r="C26" s="26"/>
      <c r="D26" s="12" t="s">
        <v>10</v>
      </c>
      <c r="E26" s="27"/>
      <c r="F26" s="27"/>
      <c r="G26" s="27"/>
      <c r="H26" s="34">
        <f t="shared" si="2"/>
        <v>0</v>
      </c>
      <c r="I26" s="54"/>
      <c r="J26" s="74"/>
      <c r="K26" s="75"/>
      <c r="L26" s="76"/>
      <c r="M26" s="57"/>
      <c r="N26" s="35">
        <f t="shared" si="1"/>
        <v>0</v>
      </c>
      <c r="O26" s="33"/>
    </row>
    <row r="27" spans="1:15" ht="16.5" thickBot="1" x14ac:dyDescent="0.25">
      <c r="A27" s="28"/>
      <c r="B27" s="29"/>
      <c r="C27" s="29"/>
      <c r="D27" s="36" t="s">
        <v>10</v>
      </c>
      <c r="E27" s="30"/>
      <c r="F27" s="30"/>
      <c r="G27" s="30"/>
      <c r="H27" s="46">
        <f t="shared" si="2"/>
        <v>0</v>
      </c>
      <c r="I27" s="55"/>
      <c r="J27" s="77"/>
      <c r="K27" s="78"/>
      <c r="L27" s="79"/>
      <c r="M27" s="58"/>
      <c r="N27" s="47">
        <f t="shared" si="1"/>
        <v>0</v>
      </c>
      <c r="O27" s="48"/>
    </row>
    <row r="28" spans="1:15" x14ac:dyDescent="0.2">
      <c r="F28" s="17"/>
      <c r="G28" s="17"/>
      <c r="H28" s="17"/>
      <c r="I28" s="17"/>
      <c r="J28" s="17"/>
      <c r="K28" s="17"/>
      <c r="M28" s="17"/>
      <c r="N28" s="17"/>
    </row>
    <row r="29" spans="1:15" x14ac:dyDescent="0.2">
      <c r="F29" s="17"/>
      <c r="G29" s="17"/>
      <c r="H29" s="17"/>
      <c r="I29" s="17"/>
      <c r="J29" s="17"/>
      <c r="K29" s="17"/>
      <c r="M29" s="17"/>
      <c r="N29" s="17"/>
    </row>
    <row r="30" spans="1:15" ht="15" x14ac:dyDescent="0.2">
      <c r="A30" s="80" t="s">
        <v>11</v>
      </c>
      <c r="B30" s="94" t="s">
        <v>29</v>
      </c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81"/>
      <c r="N30" s="81"/>
    </row>
    <row r="31" spans="1:15" ht="15" x14ac:dyDescent="0.2">
      <c r="A31" s="82"/>
      <c r="B31" s="83"/>
      <c r="C31" s="84"/>
      <c r="D31" s="82"/>
      <c r="E31" s="85"/>
      <c r="F31" s="86"/>
      <c r="G31" s="86"/>
      <c r="H31" s="86"/>
      <c r="I31" s="86"/>
      <c r="J31" s="86"/>
      <c r="K31" s="86"/>
      <c r="L31" s="81"/>
      <c r="M31" s="81"/>
      <c r="N31" s="81"/>
    </row>
    <row r="32" spans="1:15" ht="48" customHeight="1" x14ac:dyDescent="0.2">
      <c r="A32" s="80" t="s">
        <v>12</v>
      </c>
      <c r="B32" s="95" t="s">
        <v>30</v>
      </c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87"/>
    </row>
    <row r="33" spans="1:14" ht="15" x14ac:dyDescent="0.2">
      <c r="A33" s="82"/>
      <c r="B33" s="84"/>
      <c r="C33" s="84"/>
      <c r="D33" s="82"/>
      <c r="E33" s="85"/>
      <c r="F33" s="86"/>
      <c r="G33" s="86"/>
      <c r="H33" s="86"/>
      <c r="I33" s="86"/>
      <c r="J33" s="86"/>
      <c r="K33" s="86"/>
      <c r="L33" s="81"/>
      <c r="M33" s="81"/>
      <c r="N33" s="81"/>
    </row>
    <row r="34" spans="1:14" ht="15" x14ac:dyDescent="0.2">
      <c r="A34" s="80" t="s">
        <v>13</v>
      </c>
      <c r="B34" s="98" t="s">
        <v>31</v>
      </c>
      <c r="C34" s="98"/>
      <c r="D34" s="98"/>
      <c r="E34" s="98"/>
      <c r="F34" s="98"/>
      <c r="G34" s="98"/>
      <c r="H34" s="98"/>
      <c r="I34" s="98"/>
      <c r="J34" s="98"/>
      <c r="K34" s="88"/>
      <c r="L34" s="81"/>
      <c r="M34" s="81"/>
      <c r="N34" s="81"/>
    </row>
    <row r="35" spans="1:14" ht="15" x14ac:dyDescent="0.2">
      <c r="A35" s="82"/>
      <c r="B35" s="84"/>
      <c r="C35" s="84"/>
      <c r="D35" s="82"/>
      <c r="E35" s="85"/>
      <c r="F35" s="86"/>
      <c r="G35" s="86"/>
      <c r="H35" s="86"/>
      <c r="I35" s="86"/>
      <c r="J35" s="86"/>
      <c r="K35" s="86"/>
      <c r="L35" s="81"/>
      <c r="M35" s="81"/>
      <c r="N35" s="81"/>
    </row>
    <row r="36" spans="1:14" ht="46.5" customHeight="1" x14ac:dyDescent="0.2">
      <c r="A36" s="80" t="s">
        <v>14</v>
      </c>
      <c r="B36" s="95" t="s">
        <v>32</v>
      </c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87"/>
    </row>
    <row r="37" spans="1:14" ht="15" x14ac:dyDescent="0.2">
      <c r="A37" s="82"/>
      <c r="B37" s="84"/>
      <c r="C37" s="84"/>
      <c r="D37" s="82"/>
      <c r="E37" s="85"/>
      <c r="F37" s="86"/>
      <c r="G37" s="86"/>
      <c r="H37" s="86"/>
      <c r="I37" s="86"/>
      <c r="J37" s="86"/>
      <c r="K37" s="86"/>
      <c r="L37" s="81"/>
      <c r="M37" s="81"/>
      <c r="N37" s="81"/>
    </row>
    <row r="38" spans="1:14" ht="15.75" thickBot="1" x14ac:dyDescent="0.25">
      <c r="A38" s="80" t="s">
        <v>15</v>
      </c>
      <c r="B38" s="94" t="s">
        <v>33</v>
      </c>
      <c r="C38" s="94"/>
      <c r="D38" s="94"/>
      <c r="E38" s="94"/>
      <c r="F38" s="94"/>
      <c r="L38" s="81"/>
      <c r="M38" s="81"/>
      <c r="N38" s="81"/>
    </row>
    <row r="39" spans="1:14" ht="15" x14ac:dyDescent="0.2">
      <c r="A39" s="82"/>
      <c r="B39" s="84"/>
      <c r="C39" s="84"/>
      <c r="D39" s="82"/>
      <c r="E39" s="85"/>
      <c r="F39" s="86"/>
      <c r="G39" s="86"/>
      <c r="H39" s="86"/>
      <c r="I39" s="86"/>
      <c r="J39" s="86"/>
      <c r="K39" s="86"/>
      <c r="L39" s="81"/>
      <c r="M39" s="81"/>
      <c r="N39" s="81"/>
    </row>
    <row r="40" spans="1:14" ht="15" x14ac:dyDescent="0.2">
      <c r="A40" s="80" t="s">
        <v>16</v>
      </c>
      <c r="B40" s="98" t="s">
        <v>34</v>
      </c>
      <c r="C40" s="98"/>
      <c r="D40" s="98"/>
      <c r="E40" s="98"/>
      <c r="F40" s="98"/>
      <c r="G40" s="98"/>
      <c r="H40" s="98"/>
      <c r="I40" s="98"/>
      <c r="J40" s="98"/>
      <c r="K40" s="98"/>
      <c r="L40" s="98"/>
      <c r="M40" s="98"/>
      <c r="N40" s="88"/>
    </row>
    <row r="41" spans="1:14" ht="15" x14ac:dyDescent="0.2">
      <c r="A41" s="82"/>
      <c r="B41" s="84"/>
      <c r="C41" s="84"/>
      <c r="D41" s="82"/>
      <c r="E41" s="85"/>
      <c r="F41" s="86"/>
      <c r="G41" s="86"/>
      <c r="H41" s="86"/>
      <c r="I41" s="86"/>
      <c r="J41" s="86"/>
      <c r="K41" s="86"/>
      <c r="L41" s="81"/>
      <c r="M41" s="81"/>
      <c r="N41" s="81"/>
    </row>
    <row r="42" spans="1:14" ht="15" x14ac:dyDescent="0.2">
      <c r="A42" s="80" t="s">
        <v>17</v>
      </c>
      <c r="B42" s="99" t="s">
        <v>35</v>
      </c>
      <c r="C42" s="99"/>
      <c r="D42" s="99"/>
      <c r="E42" s="99"/>
      <c r="F42" s="99"/>
      <c r="G42" s="99"/>
      <c r="H42" s="99"/>
      <c r="I42" s="99"/>
      <c r="J42" s="99"/>
      <c r="K42" s="84"/>
      <c r="L42"/>
      <c r="M42"/>
      <c r="N42"/>
    </row>
    <row r="43" spans="1:14" ht="15" x14ac:dyDescent="0.2">
      <c r="A43" s="82"/>
      <c r="B43" s="84"/>
      <c r="C43" s="84"/>
      <c r="D43" s="82"/>
      <c r="E43" s="85"/>
      <c r="F43" s="86"/>
      <c r="G43" s="86"/>
      <c r="H43" s="86"/>
      <c r="I43" s="86"/>
      <c r="J43" s="86"/>
      <c r="K43" s="86"/>
      <c r="L43" s="81"/>
      <c r="M43" s="81"/>
      <c r="N43" s="81"/>
    </row>
    <row r="44" spans="1:14" ht="15" x14ac:dyDescent="0.2">
      <c r="A44" s="80" t="s">
        <v>18</v>
      </c>
      <c r="B44" s="98" t="s">
        <v>36</v>
      </c>
      <c r="C44" s="98"/>
      <c r="D44" s="98"/>
      <c r="E44" s="98"/>
      <c r="F44" s="98"/>
      <c r="G44" s="98"/>
      <c r="H44" s="98"/>
      <c r="I44" s="98"/>
      <c r="J44" s="98"/>
      <c r="K44" s="98"/>
      <c r="L44" s="98"/>
      <c r="M44" s="98"/>
      <c r="N44" s="88"/>
    </row>
  </sheetData>
  <mergeCells count="11">
    <mergeCell ref="B38:F38"/>
    <mergeCell ref="B36:M36"/>
    <mergeCell ref="A1:O1"/>
    <mergeCell ref="B40:M40"/>
    <mergeCell ref="B44:M44"/>
    <mergeCell ref="B30:L30"/>
    <mergeCell ref="B32:M32"/>
    <mergeCell ref="B34:J34"/>
    <mergeCell ref="B42:J42"/>
    <mergeCell ref="J3:L3"/>
    <mergeCell ref="M3:O3"/>
  </mergeCells>
  <phoneticPr fontId="0" type="noConversion"/>
  <printOptions horizontalCentered="1"/>
  <pageMargins left="0.39370078740157483" right="0.39370078740157483" top="0.98425196850393704" bottom="0.55118110236220474" header="0.51181102362204722" footer="0.51181102362204722"/>
  <pageSetup paperSize="9" scale="5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4ef987c-ec51-48d2-8501-18b7d5b10c4a">
      <Terms xmlns="http://schemas.microsoft.com/office/infopath/2007/PartnerControls"/>
    </lcf76f155ced4ddcb4097134ff3c332f>
    <TaxCatchAll xmlns="21742230-5515-45cd-8579-74d510d6a1c0" xsi:nil="true"/>
    <_Flow_SignoffStatus xmlns="f4ef987c-ec51-48d2-8501-18b7d5b10c4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C194D21F4FEBA4EBEEF3A585A4CE625" ma:contentTypeVersion="16" ma:contentTypeDescription="Vytvoří nový dokument" ma:contentTypeScope="" ma:versionID="d75ee56298c627fa0734ef710f285c5c">
  <xsd:schema xmlns:xsd="http://www.w3.org/2001/XMLSchema" xmlns:xs="http://www.w3.org/2001/XMLSchema" xmlns:p="http://schemas.microsoft.com/office/2006/metadata/properties" xmlns:ns2="f4ef987c-ec51-48d2-8501-18b7d5b10c4a" xmlns:ns3="21742230-5515-45cd-8579-74d510d6a1c0" targetNamespace="http://schemas.microsoft.com/office/2006/metadata/properties" ma:root="true" ma:fieldsID="094772610a2c37a062238eee9d85bde8" ns2:_="" ns3:_="">
    <xsd:import namespace="f4ef987c-ec51-48d2-8501-18b7d5b10c4a"/>
    <xsd:import namespace="21742230-5515-45cd-8579-74d510d6a1c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ef987c-ec51-48d2-8501-18b7d5b10c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4" nillable="true" ma:displayName="Stav odsouhlasení" ma:internalName="Stav_x0020_odsouhlasen_x00ed_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Značky obrázků" ma:readOnly="false" ma:fieldId="{5cf76f15-5ced-4ddc-b409-7134ff3c332f}" ma:taxonomyMulti="true" ma:sspId="00968d64-1f8e-441e-963a-d9e2b80488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742230-5515-45cd-8579-74d510d6a1c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9d6a14b-e817-4689-a831-ca61c9583736}" ma:internalName="TaxCatchAll" ma:showField="CatchAllData" ma:web="21742230-5515-45cd-8579-74d510d6a1c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4DA988-AE24-4DE7-B2F2-53949B5F877B}">
  <ds:schemaRefs>
    <ds:schemaRef ds:uri="http://schemas.microsoft.com/office/2006/metadata/properties"/>
    <ds:schemaRef ds:uri="http://schemas.microsoft.com/office/infopath/2007/PartnerControls"/>
    <ds:schemaRef ds:uri="f4ef987c-ec51-48d2-8501-18b7d5b10c4a"/>
    <ds:schemaRef ds:uri="21742230-5515-45cd-8579-74d510d6a1c0"/>
  </ds:schemaRefs>
</ds:datastoreItem>
</file>

<file path=customXml/itemProps2.xml><?xml version="1.0" encoding="utf-8"?>
<ds:datastoreItem xmlns:ds="http://schemas.openxmlformats.org/officeDocument/2006/customXml" ds:itemID="{ABBF1D22-E20B-4184-AB0F-F87156A4B4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ef987c-ec51-48d2-8501-18b7d5b10c4a"/>
    <ds:schemaRef ds:uri="21742230-5515-45cd-8579-74d510d6a1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9D5C64C-F649-4E1B-9B9D-287593A83F3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Tabulka 1</vt:lpstr>
      <vt:lpstr>'Tabulka 1'!Názvy_tisku</vt:lpstr>
      <vt:lpstr>'Tabulka 1'!Oblast_tisku</vt:lpstr>
    </vt:vector>
  </TitlesOfParts>
  <Manager/>
  <Company>KrU JMK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cupera.jan</dc:creator>
  <cp:keywords/>
  <dc:description/>
  <cp:lastModifiedBy>Zuzana Světlíková</cp:lastModifiedBy>
  <cp:revision/>
  <dcterms:created xsi:type="dcterms:W3CDTF">2005-01-11T09:47:03Z</dcterms:created>
  <dcterms:modified xsi:type="dcterms:W3CDTF">2025-02-27T10:44:09Z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90ebb53-23a2-471a-9c6e-17bd0d11311e_Enabled">
    <vt:lpwstr>true</vt:lpwstr>
  </property>
  <property fmtid="{D5CDD505-2E9C-101B-9397-08002B2CF9AE}" pid="3" name="MSIP_Label_690ebb53-23a2-471a-9c6e-17bd0d11311e_SetDate">
    <vt:lpwstr>2021-12-06T13:44:36Z</vt:lpwstr>
  </property>
  <property fmtid="{D5CDD505-2E9C-101B-9397-08002B2CF9AE}" pid="4" name="MSIP_Label_690ebb53-23a2-471a-9c6e-17bd0d11311e_Method">
    <vt:lpwstr>Standard</vt:lpwstr>
  </property>
  <property fmtid="{D5CDD505-2E9C-101B-9397-08002B2CF9AE}" pid="5" name="MSIP_Label_690ebb53-23a2-471a-9c6e-17bd0d11311e_Name">
    <vt:lpwstr>690ebb53-23a2-471a-9c6e-17bd0d11311e</vt:lpwstr>
  </property>
  <property fmtid="{D5CDD505-2E9C-101B-9397-08002B2CF9AE}" pid="6" name="MSIP_Label_690ebb53-23a2-471a-9c6e-17bd0d11311e_SiteId">
    <vt:lpwstr>418bc066-1b00-4aad-ad98-9ead95bb26a9</vt:lpwstr>
  </property>
  <property fmtid="{D5CDD505-2E9C-101B-9397-08002B2CF9AE}" pid="7" name="MSIP_Label_690ebb53-23a2-471a-9c6e-17bd0d11311e_ActionId">
    <vt:lpwstr/>
  </property>
  <property fmtid="{D5CDD505-2E9C-101B-9397-08002B2CF9AE}" pid="8" name="MSIP_Label_690ebb53-23a2-471a-9c6e-17bd0d11311e_ContentBits">
    <vt:lpwstr>0</vt:lpwstr>
  </property>
  <property fmtid="{D5CDD505-2E9C-101B-9397-08002B2CF9AE}" pid="9" name="MediaServiceImageTags">
    <vt:lpwstr/>
  </property>
  <property fmtid="{D5CDD505-2E9C-101B-9397-08002B2CF9AE}" pid="10" name="ContentTypeId">
    <vt:lpwstr>0x0101009C194D21F4FEBA4EBEEF3A585A4CE625</vt:lpwstr>
  </property>
</Properties>
</file>